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Гидронивелирование\2. Документация\Техническое задание\"/>
    </mc:Choice>
  </mc:AlternateContent>
  <xr:revisionPtr revIDLastSave="0" documentId="13_ncr:1_{DADAA3E4-C474-40EB-814E-7905276D6BDA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Пр.3 График" sheetId="7" r:id="rId1"/>
    <sheet name="Пр.4.3 мат. Зак" sheetId="11" r:id="rId2"/>
    <sheet name="Пр.4.4 Об. Зак" sheetId="12" r:id="rId3"/>
    <sheet name="Пр.4.5 Об.Подр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 localSheetId="0">#REF!</definedName>
    <definedName name="\AUTOEXEC" localSheetId="2">#REF!</definedName>
    <definedName name="\AUTOEXEC">#REF!</definedName>
    <definedName name="\k" localSheetId="0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0">'Пр.3 График'!$13:$13</definedName>
    <definedName name="_xlnm.Print_Titles" localSheetId="3">'Пр.4.5 Об.Подр'!$16:$16</definedName>
    <definedName name="Заказчик" localSheetId="0">#REF!</definedName>
    <definedName name="Заказчик" localSheetId="2">#REF!</definedName>
    <definedName name="Заказчик">#REF!</definedName>
    <definedName name="ЗИП_Всего" localSheetId="0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0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2">#REF!</definedName>
    <definedName name="ккк">#REF!</definedName>
    <definedName name="книга" localSheetId="2">#REF!</definedName>
    <definedName name="книга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2">#REF!</definedName>
    <definedName name="Командировочные_расходы">#REF!</definedName>
    <definedName name="Контроллер" localSheetId="2">[10]Коэфф1.!#REF!</definedName>
    <definedName name="Контроллер">[10]Коэфф1.!#REF!</definedName>
    <definedName name="Контроллер_1" localSheetId="2">#REF!</definedName>
    <definedName name="Контроллер_1">#REF!</definedName>
    <definedName name="Коэффициент" localSheetId="2">#REF!</definedName>
    <definedName name="Коэффициент">#REF!</definedName>
    <definedName name="Кра">[32]СметаСводная!$E$6</definedName>
    <definedName name="куку" localSheetId="2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2">#REF!</definedName>
    <definedName name="Метео">#REF!</definedName>
    <definedName name="МетеорУТ" localSheetId="2">[23]топография!#REF!</definedName>
    <definedName name="МетеорУТ">[23]топография!#REF!</definedName>
    <definedName name="мж1">'[34]СметаСводная 1 оч'!$D$6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2">#REF!</definedName>
    <definedName name="ммммм">#REF!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'Пр.3 График'!$A$1:$F$34</definedName>
    <definedName name="_xlnm.Print_Area" localSheetId="1">'Пр.4.3 мат. Зак'!$A$1:$F$33</definedName>
    <definedName name="_xlnm.Print_Area" localSheetId="2">'Пр.4.4 Об. Зак'!$A$1:$F$27</definedName>
    <definedName name="_xlnm.Print_Area" localSheetId="3">'Пр.4.5 Об.Подр'!$A$1:$F$32</definedName>
    <definedName name="_xlnm.Print_Area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2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2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2">#REF!</definedName>
    <definedName name="пр">#REF!</definedName>
    <definedName name="прапоалад" localSheetId="2">[44]топография!#REF!</definedName>
    <definedName name="прапоалад">[44]топография!#REF!</definedName>
    <definedName name="приб">[45]сводная!$E$10</definedName>
    <definedName name="Прикладное_ПО" localSheetId="2">#REF!</definedName>
    <definedName name="Прикладное_ПО">#REF!</definedName>
    <definedName name="прим">[41]СметаСводная!$C$7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бная\" localSheetId="2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2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2">#REF!</definedName>
    <definedName name="р">#REF!</definedName>
    <definedName name="Работы" localSheetId="2">#REF!</definedName>
    <definedName name="Работы">#REF!</definedName>
    <definedName name="Разработка" localSheetId="2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2">#REF!</definedName>
    <definedName name="РД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р" localSheetId="2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2">#REF!</definedName>
    <definedName name="сводная">#REF!</definedName>
    <definedName name="СводнУТ" localSheetId="2">[23]топография!#REF!</definedName>
    <definedName name="СводнУТ">[23]топография!#REF!</definedName>
    <definedName name="СводУТ" localSheetId="2">#REF!</definedName>
    <definedName name="СводУТ">#REF!</definedName>
    <definedName name="Сервис" localSheetId="2">#REF!</definedName>
    <definedName name="Сервис">#REF!</definedName>
    <definedName name="Сервис_Всего" localSheetId="2">'[10]Прайс лист'!#REF!</definedName>
    <definedName name="Сервис_Всего">'[10]Прайс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[10]Коэфф1.!#REF!</definedName>
    <definedName name="Сервисное_оборудование">[10]Коэфф1.!#REF!</definedName>
    <definedName name="Сервисное_оборудование_1" localSheetId="2">#REF!</definedName>
    <definedName name="Сервисное_оборудование_1">#REF!</definedName>
    <definedName name="см" localSheetId="2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2">#REF!</definedName>
    <definedName name="шщззхъх">#REF!</definedName>
    <definedName name="щщ" localSheetId="2">#REF!</definedName>
    <definedName name="щщ">#REF!</definedName>
    <definedName name="ъхз" localSheetId="2">#REF!</definedName>
    <definedName name="ъхз">#REF!</definedName>
    <definedName name="ЫВGGGGGGGGGGGGGGG">#REF!</definedName>
    <definedName name="ыы">[52]свод!$A$7</definedName>
    <definedName name="ьь" localSheetId="2">#REF!</definedName>
    <definedName name="ьь">#REF!</definedName>
    <definedName name="эк" localSheetId="2">#REF!</definedName>
    <definedName name="эк">#REF!</definedName>
    <definedName name="эк1" localSheetId="2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леСи">[53]Коэфф1.!$E$7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>[52]свод!$A$7</definedName>
    <definedName name="я" localSheetId="2">#REF!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3" l="1"/>
  <c r="F18" i="13"/>
  <c r="F19" i="13"/>
  <c r="F20" i="13"/>
  <c r="F21" i="13"/>
  <c r="F22" i="13"/>
  <c r="F23" i="13"/>
  <c r="F24" i="13"/>
  <c r="F25" i="13"/>
  <c r="F26" i="13"/>
  <c r="F27" i="13" l="1"/>
  <c r="G27" i="13" s="1"/>
  <c r="F23" i="11"/>
  <c r="E23" i="11" s="1"/>
  <c r="F22" i="11"/>
  <c r="E22" i="11" s="1"/>
  <c r="F21" i="11"/>
  <c r="E21" i="11"/>
  <c r="F20" i="11"/>
  <c r="E20" i="11" s="1"/>
  <c r="F19" i="11"/>
  <c r="E19" i="11" s="1"/>
  <c r="F18" i="11"/>
  <c r="F17" i="12"/>
  <c r="F18" i="12" s="1"/>
  <c r="G18" i="12" s="1"/>
  <c r="E17" i="12"/>
  <c r="F24" i="11" l="1"/>
  <c r="G24" i="11" s="1"/>
  <c r="E18" i="11"/>
  <c r="E16" i="7" l="1"/>
  <c r="F16" i="7"/>
  <c r="D16" i="7"/>
  <c r="F18" i="7" l="1"/>
  <c r="C18" i="7" l="1"/>
  <c r="D18" i="7" l="1"/>
</calcChain>
</file>

<file path=xl/sharedStrings.xml><?xml version="1.0" encoding="utf-8"?>
<sst xmlns="http://schemas.openxmlformats.org/spreadsheetml/2006/main" count="163" uniqueCount="81">
  <si>
    <t>Д.Н. Пушечников</t>
  </si>
  <si>
    <t>СОГЛАСОВАНО:</t>
  </si>
  <si>
    <t>УТВЕРЖДАЮ:</t>
  </si>
  <si>
    <t>_______________ Е.В. Стрелков</t>
  </si>
  <si>
    <t>МП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</si>
  <si>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</si>
  <si>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</si>
  <si>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</si>
  <si>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</si>
  <si>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</si>
  <si>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</si>
  <si>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</si>
  <si>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</si>
  <si>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</si>
  <si>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</si>
  <si>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</si>
  <si>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</si>
  <si>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</si>
  <si>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период</t>
  </si>
  <si>
    <t>ВЕДОМОСТЬ</t>
  </si>
  <si>
    <t>Наименование</t>
  </si>
  <si>
    <t>Ед. изм.</t>
  </si>
  <si>
    <t>Общее кол-во</t>
  </si>
  <si>
    <t>Стоимость, руб. в текущих ценах</t>
  </si>
  <si>
    <t>Цена</t>
  </si>
  <si>
    <t>Всего</t>
  </si>
  <si>
    <t>руб.</t>
  </si>
  <si>
    <t>Директор
ЗАО "ГидроЭнергоСервис-ремонт"</t>
  </si>
  <si>
    <t xml:space="preserve">Директор филиала 
ПАО "Иркутскэнерго" Братская ГЭС </t>
  </si>
  <si>
    <t>______________ И.В. Путинцев</t>
  </si>
  <si>
    <t>_______________  А.А. Вотенев</t>
  </si>
  <si>
    <t>"____" ___________ 2017г.</t>
  </si>
  <si>
    <t>Начальник ОКС Братской ГЭС</t>
  </si>
  <si>
    <t>Директор филиала 
ООО "ЭН+ ГИДРО" "Братская ГЭС"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</si>
  <si>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</si>
  <si>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</si>
  <si>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</si>
  <si>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</si>
  <si>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материалов поставки Заказчика по объекту:</t>
  </si>
  <si>
    <t>оборудования поставки Заказчика по объекту:</t>
  </si>
  <si>
    <t>км</t>
  </si>
  <si>
    <t>компл</t>
  </si>
  <si>
    <t xml:space="preserve">______________ </t>
  </si>
  <si>
    <t>" _____ " ___________ 2026 г.</t>
  </si>
  <si>
    <t>"______ " ____________2026 г.</t>
  </si>
  <si>
    <t xml:space="preserve">______________  </t>
  </si>
  <si>
    <t xml:space="preserve">_____________ </t>
  </si>
  <si>
    <t>"____"_________ 2026 г.</t>
  </si>
  <si>
    <t>"____"__________ 2026 г.</t>
  </si>
  <si>
    <t>4 кв.2026г.</t>
  </si>
  <si>
    <t xml:space="preserve"> к  Договору подряда № 018/02/2026</t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</si>
  <si>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>: «Создание автоматизированной системы гидростатического нивелирования правобережной дренажной галереи Братской ГЭС»</t>
    </r>
  </si>
  <si>
    <t xml:space="preserve">Подрядчик: </t>
  </si>
  <si>
    <t>С даты подписания договора - по 30.09.2026</t>
  </si>
  <si>
    <t>1-2 кв.2027г (по 30.06.2027)</t>
  </si>
  <si>
    <t>Системы автоматизированная гидростатического нивелирования правобережной дренажной галереи Братской ГЭС</t>
  </si>
  <si>
    <t>"Создание автоматизированной системы гидростатического нивелирования правобережной дренажной галереи Братской ГЭС"</t>
  </si>
  <si>
    <t xml:space="preserve"> к  Договору подряда №018/02/2026</t>
  </si>
  <si>
    <t>Блок сопряжения с прибором БСП-02</t>
  </si>
  <si>
    <t>шт</t>
  </si>
  <si>
    <t>Приложение  №4.4</t>
  </si>
  <si>
    <t>Кабель ВВГнг(А)-LS  3*2,5</t>
  </si>
  <si>
    <t>Кабель ВВГнг(А)-LS 3*1,5</t>
  </si>
  <si>
    <t>Кабель ВВГнг(А)-LS 3*4-0,66</t>
  </si>
  <si>
    <t>Кабель ВВГнг(А)-LS 3*6-1</t>
  </si>
  <si>
    <t>Кабель волоконно-оптический FO-ST-OUT-9S-4- PE-BK</t>
  </si>
  <si>
    <t>Кабель КИПЭВнг(А)-LS 2х2х0,6</t>
  </si>
  <si>
    <t>Приложение  №4.3</t>
  </si>
  <si>
    <t>Датчик для измерения уровня воды в реверсивной емкости QDY30A</t>
  </si>
  <si>
    <t>Выключатель автоматический двухполюсный 10A 1SH202 С16 6,0кА АВВ 2CDS212001R0164</t>
  </si>
  <si>
    <t>Выключатель автоматический двухполюсный  С 2п 20А АВВ SH202L</t>
  </si>
  <si>
    <t>Модуль реле одноканальный (26mA) M1R-5Ai-12-24-485</t>
  </si>
  <si>
    <t>Клапан электромагнитный соленоидный нормально закрытый прямого действия с диафрагмой, DС24В AR-2W51-15-1/2-GLN-S51H-DC12</t>
  </si>
  <si>
    <t>Насос центробежный HELIX V218-1/16/E/S/1-230-50</t>
  </si>
  <si>
    <t>Выключатель поплавковый двойного действия с противовесом (лягушка), до 220v (Длина кабеля 3 м)</t>
  </si>
  <si>
    <t>Пускатель в корпусе IP65 КМЗ 9А 230В с РТЗ и индикатором PROxima ctrp-r-9-230v-led EKF</t>
  </si>
  <si>
    <t>Шкаф оптический, в комплекте  ШО ПДГ</t>
  </si>
  <si>
    <t>оборудования поставки Подрядчика по объекту:</t>
  </si>
  <si>
    <t>Приложение  №4.5</t>
  </si>
  <si>
    <t>СМР_1 этап</t>
  </si>
  <si>
    <t>ПНР_1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</si>
</sst>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р_._-;\-* #,##0.00_р_._-;_-* &quot;-&quot;??_р_._-;_-@_-"/>
    <numFmt numFmtId="165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</cellStyleXfs>
  <cellXfs count="169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right" vertical="top" wrapText="1"/>
    </xf>
    <xf numFmtId="0" fontId="11" fillId="0" borderId="0" xfId="2" applyFont="1"/>
    <xf numFmtId="0" fontId="11" fillId="0" borderId="0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/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0" fontId="11" fillId="0" borderId="1" xfId="2" applyFont="1" applyBorder="1" applyAlignment="1">
      <alignment horizontal="center" vertical="top"/>
    </xf>
    <xf numFmtId="0" fontId="11" fillId="0" borderId="1" xfId="2" applyFont="1" applyBorder="1" applyAlignment="1">
      <alignment horizontal="right"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7" fillId="0" borderId="6" xfId="2" applyFont="1" applyBorder="1" applyAlignment="1">
      <alignment horizontal="center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Fill="1" applyAlignment="1">
      <alignment horizontal="right" vertical="top"/>
    </xf>
    <xf numFmtId="0" fontId="14" fillId="0" borderId="0" xfId="0" applyFont="1" applyAlignment="1"/>
    <xf numFmtId="0" fontId="13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6" xfId="2" applyNumberFormat="1" applyFont="1" applyBorder="1" applyAlignment="1">
      <alignment horizontal="center" vertical="center" wrapText="1"/>
    </xf>
    <xf numFmtId="17" fontId="4" fillId="0" borderId="14" xfId="2" applyNumberFormat="1" applyFont="1" applyBorder="1" applyAlignment="1">
      <alignment horizontal="center" vertical="center" wrapText="1"/>
    </xf>
    <xf numFmtId="43" fontId="4" fillId="0" borderId="14" xfId="3" applyFont="1" applyFill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5" xfId="2" applyFont="1" applyBorder="1" applyAlignment="1">
      <alignment vertical="center"/>
    </xf>
    <xf numFmtId="43" fontId="4" fillId="0" borderId="8" xfId="3" applyFont="1" applyFill="1" applyBorder="1" applyAlignment="1">
      <alignment horizontal="center" vertical="center"/>
    </xf>
    <xf numFmtId="43" fontId="4" fillId="0" borderId="8" xfId="3" applyFont="1" applyFill="1" applyBorder="1" applyAlignment="1">
      <alignment vertical="center"/>
    </xf>
    <xf numFmtId="0" fontId="6" fillId="0" borderId="0" xfId="2" applyFont="1"/>
    <xf numFmtId="0" fontId="6" fillId="0" borderId="10" xfId="2" applyFont="1" applyBorder="1" applyAlignment="1">
      <alignment vertical="center"/>
    </xf>
    <xf numFmtId="43" fontId="6" fillId="0" borderId="17" xfId="3" applyFont="1" applyFill="1" applyBorder="1" applyAlignment="1">
      <alignment horizontal="center" vertical="center"/>
    </xf>
    <xf numFmtId="43" fontId="6" fillId="0" borderId="17" xfId="3" applyFont="1" applyFill="1" applyBorder="1" applyAlignment="1">
      <alignment vertical="center"/>
    </xf>
    <xf numFmtId="43" fontId="6" fillId="0" borderId="15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5" fillId="0" borderId="0" xfId="0" applyFont="1"/>
    <xf numFmtId="0" fontId="4" fillId="0" borderId="5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6" xfId="5" applyFont="1" applyBorder="1" applyAlignment="1">
      <alignment horizontal="left" vertical="center" wrapText="1"/>
    </xf>
    <xf numFmtId="0" fontId="6" fillId="0" borderId="11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9" fillId="0" borderId="5" xfId="2" applyFont="1" applyBorder="1" applyAlignment="1">
      <alignment horizontal="center" vertical="center"/>
    </xf>
    <xf numFmtId="4" fontId="9" fillId="2" borderId="8" xfId="2" applyNumberFormat="1" applyFont="1" applyFill="1" applyBorder="1" applyAlignment="1">
      <alignment horizontal="center" vertical="center"/>
    </xf>
    <xf numFmtId="0" fontId="18" fillId="0" borderId="5" xfId="2" applyFont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left" vertical="center" wrapText="1"/>
    </xf>
    <xf numFmtId="0" fontId="16" fillId="0" borderId="0" xfId="2" applyFont="1" applyAlignment="1">
      <alignment horizontal="center" vertical="top"/>
    </xf>
    <xf numFmtId="0" fontId="17" fillId="0" borderId="0" xfId="2" applyFont="1" applyAlignment="1">
      <alignment horizontal="center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9" fillId="0" borderId="12" xfId="2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4" fontId="18" fillId="2" borderId="8" xfId="2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top"/>
    </xf>
    <xf numFmtId="0" fontId="19" fillId="0" borderId="6" xfId="10" applyNumberFormat="1" applyFont="1" applyBorder="1" applyAlignment="1">
      <alignment vertical="top" wrapText="1"/>
    </xf>
    <xf numFmtId="0" fontId="19" fillId="0" borderId="6" xfId="1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4" fontId="19" fillId="0" borderId="6" xfId="0" applyNumberFormat="1" applyFont="1" applyBorder="1" applyAlignment="1">
      <alignment horizontal="right" vertical="top"/>
    </xf>
    <xf numFmtId="4" fontId="20" fillId="0" borderId="6" xfId="10" applyNumberFormat="1" applyFont="1" applyBorder="1" applyAlignment="1">
      <alignment horizontal="right" vertical="top"/>
    </xf>
    <xf numFmtId="0" fontId="7" fillId="0" borderId="6" xfId="0" applyFont="1" applyBorder="1" applyAlignment="1">
      <alignment horizontal="center"/>
    </xf>
    <xf numFmtId="0" fontId="20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right" vertical="center"/>
    </xf>
    <xf numFmtId="3" fontId="19" fillId="2" borderId="6" xfId="0" applyNumberFormat="1" applyFont="1" applyFill="1" applyBorder="1" applyAlignment="1">
      <alignment horizontal="right" vertical="center" wrapText="1"/>
    </xf>
    <xf numFmtId="4" fontId="20" fillId="0" borderId="6" xfId="0" applyNumberFormat="1" applyFont="1" applyFill="1" applyBorder="1" applyAlignment="1">
      <alignment horizontal="right" vertical="center"/>
    </xf>
    <xf numFmtId="0" fontId="21" fillId="0" borderId="0" xfId="0" applyFont="1"/>
    <xf numFmtId="3" fontId="22" fillId="0" borderId="0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2" borderId="6" xfId="11" applyNumberFormat="1" applyFont="1" applyFill="1" applyBorder="1" applyAlignment="1">
      <alignment vertical="top" wrapText="1"/>
    </xf>
    <xf numFmtId="0" fontId="19" fillId="0" borderId="6" xfId="11" applyNumberFormat="1" applyFont="1" applyBorder="1" applyAlignment="1">
      <alignment horizontal="center" vertical="top" wrapText="1"/>
    </xf>
    <xf numFmtId="165" fontId="19" fillId="2" borderId="6" xfId="11" applyNumberFormat="1" applyFont="1" applyFill="1" applyBorder="1" applyAlignment="1">
      <alignment horizontal="center" vertical="top"/>
    </xf>
    <xf numFmtId="4" fontId="19" fillId="0" borderId="6" xfId="11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2" fontId="19" fillId="2" borderId="6" xfId="11" applyNumberFormat="1" applyFont="1" applyFill="1" applyBorder="1" applyAlignment="1">
      <alignment horizontal="center" vertical="top"/>
    </xf>
    <xf numFmtId="165" fontId="19" fillId="0" borderId="6" xfId="11" applyNumberFormat="1" applyFont="1" applyBorder="1" applyAlignment="1">
      <alignment horizontal="center" vertical="top"/>
    </xf>
    <xf numFmtId="165" fontId="6" fillId="0" borderId="0" xfId="0" applyNumberFormat="1" applyFont="1" applyAlignment="1">
      <alignment horizontal="center" vertical="center"/>
    </xf>
    <xf numFmtId="3" fontId="22" fillId="0" borderId="6" xfId="0" applyNumberFormat="1" applyFont="1" applyBorder="1" applyAlignment="1">
      <alignment horizontal="center" vertical="center" wrapText="1"/>
    </xf>
    <xf numFmtId="0" fontId="23" fillId="0" borderId="0" xfId="2" applyFont="1"/>
    <xf numFmtId="0" fontId="23" fillId="0" borderId="0" xfId="2" applyFont="1" applyAlignment="1">
      <alignment horizontal="right" vertical="top" wrapText="1"/>
    </xf>
    <xf numFmtId="0" fontId="23" fillId="0" borderId="0" xfId="2" applyFont="1" applyAlignment="1">
      <alignment horizontal="left" vertical="top"/>
    </xf>
    <xf numFmtId="0" fontId="23" fillId="0" borderId="1" xfId="2" applyFont="1" applyBorder="1" applyAlignment="1">
      <alignment horizontal="right" vertical="top"/>
    </xf>
    <xf numFmtId="0" fontId="23" fillId="0" borderId="1" xfId="2" applyFont="1" applyBorder="1" applyAlignment="1">
      <alignment horizontal="center" vertical="top"/>
    </xf>
    <xf numFmtId="0" fontId="23" fillId="0" borderId="0" xfId="2" applyFont="1" applyAlignment="1">
      <alignment horizontal="center"/>
    </xf>
    <xf numFmtId="0" fontId="21" fillId="0" borderId="0" xfId="2" applyFont="1"/>
    <xf numFmtId="4" fontId="20" fillId="0" borderId="6" xfId="2" applyNumberFormat="1" applyFont="1" applyFill="1" applyBorder="1" applyAlignment="1">
      <alignment horizontal="right" vertical="center"/>
    </xf>
    <xf numFmtId="3" fontId="19" fillId="2" borderId="6" xfId="2" applyNumberFormat="1" applyFont="1" applyFill="1" applyBorder="1" applyAlignment="1">
      <alignment horizontal="right" vertical="center" wrapText="1"/>
    </xf>
    <xf numFmtId="0" fontId="20" fillId="0" borderId="6" xfId="2" applyFont="1" applyFill="1" applyBorder="1" applyAlignment="1">
      <alignment horizontal="right" vertical="center"/>
    </xf>
    <xf numFmtId="0" fontId="20" fillId="0" borderId="6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left" vertical="center" wrapText="1"/>
    </xf>
    <xf numFmtId="4" fontId="19" fillId="0" borderId="6" xfId="2" applyNumberFormat="1" applyFont="1" applyBorder="1" applyAlignment="1">
      <alignment horizontal="right" vertical="top"/>
    </xf>
    <xf numFmtId="0" fontId="19" fillId="0" borderId="6" xfId="2" applyFont="1" applyBorder="1" applyAlignment="1">
      <alignment horizontal="center" vertical="top" wrapText="1"/>
    </xf>
    <xf numFmtId="0" fontId="19" fillId="0" borderId="6" xfId="2" applyFont="1" applyBorder="1" applyAlignment="1">
      <alignment horizontal="center" vertical="top"/>
    </xf>
    <xf numFmtId="0" fontId="24" fillId="0" borderId="6" xfId="2" applyFont="1" applyBorder="1" applyAlignment="1">
      <alignment horizontal="center" vertical="center"/>
    </xf>
    <xf numFmtId="0" fontId="24" fillId="0" borderId="6" xfId="2" applyFont="1" applyBorder="1" applyAlignment="1">
      <alignment horizontal="center"/>
    </xf>
    <xf numFmtId="2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3" fillId="0" borderId="0" xfId="2" applyFont="1" applyAlignment="1">
      <alignment horizont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11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16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7" fillId="0" borderId="0" xfId="2" applyFont="1" applyAlignment="1">
      <alignment horizontal="center" vertical="top" wrapText="1"/>
    </xf>
    <xf numFmtId="0" fontId="11" fillId="0" borderId="7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 readingOrder="1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4" fillId="0" borderId="7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 readingOrder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25" fillId="0" borderId="0" xfId="2" applyFont="1" applyAlignment="1">
      <alignment horizontal="center" vertical="top"/>
    </xf>
    <xf numFmtId="0" fontId="19" fillId="0" borderId="0" xfId="2" applyFont="1" applyAlignment="1">
      <alignment horizontal="center" vertical="top"/>
    </xf>
    <xf numFmtId="0" fontId="20" fillId="0" borderId="0" xfId="2" applyFont="1" applyAlignment="1">
      <alignment horizontal="center" vertical="top" wrapText="1"/>
    </xf>
    <xf numFmtId="0" fontId="24" fillId="0" borderId="7" xfId="2" applyFont="1" applyBorder="1" applyAlignment="1">
      <alignment horizontal="center" vertical="center" wrapText="1"/>
    </xf>
    <xf numFmtId="0" fontId="24" fillId="0" borderId="12" xfId="2" applyFont="1" applyBorder="1" applyAlignment="1">
      <alignment horizontal="center" vertical="center"/>
    </xf>
    <xf numFmtId="0" fontId="24" fillId="0" borderId="12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 readingOrder="1"/>
    </xf>
    <xf numFmtId="0" fontId="24" fillId="0" borderId="8" xfId="2" applyFont="1" applyBorder="1" applyAlignment="1">
      <alignment horizontal="center" vertical="center" wrapText="1"/>
    </xf>
    <xf numFmtId="0" fontId="24" fillId="0" borderId="9" xfId="2" applyFont="1" applyBorder="1" applyAlignment="1">
      <alignment horizontal="center" vertical="center" wrapText="1"/>
    </xf>
    <xf numFmtId="4" fontId="9" fillId="3" borderId="8" xfId="2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3 3" xfId="9" xr:uid="{00000000-0005-0000-0000-000005000000}"/>
    <cellStyle name="Обычный 4" xfId="5" xr:uid="{00000000-0005-0000-0000-000006000000}"/>
    <cellStyle name="Обычный 5" xfId="8" xr:uid="{00000000-0005-0000-0000-000007000000}"/>
    <cellStyle name="Обычный_Дав. мат" xfId="11" xr:uid="{00000000-0005-0000-0000-000008000000}"/>
    <cellStyle name="Обычный_Дав. Оборудование" xfId="10" xr:uid="{00000000-0005-0000-0000-000009000000}"/>
    <cellStyle name="Финансовый" xfId="3" builtinId="3"/>
    <cellStyle name="Финансовый 2" xfId="1" xr:uid="{00000000-0005-0000-0000-00000B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autoPageBreaks="0" fitToPage="1"/>
  </sheetPr>
  <dimension ref="A1:G34"/>
  <sheetViews>
    <sheetView showGridLines="0" tabSelected="1" view="pageBreakPreview" zoomScale="130" zoomScaleNormal="120" zoomScaleSheetLayoutView="130" workbookViewId="0">
      <selection activeCell="B14" sqref="B14"/>
    </sheetView>
  </sheetViews>
  <sheetFormatPr defaultRowHeight="12.75" x14ac:dyDescent="0.2"/>
  <cols>
    <col min="1" max="1" width="5.5703125" style="4" customWidth="1"/>
    <col min="2" max="2" width="36.85546875" style="2" customWidth="1"/>
    <col min="3" max="3" width="14.28515625" style="44" customWidth="1"/>
    <col min="4" max="5" width="13.85546875" style="4" customWidth="1"/>
    <col min="6" max="6" width="13.5703125" style="4" customWidth="1"/>
    <col min="7" max="7" width="12.140625" style="4" customWidth="1"/>
    <col min="8" max="10" width="9.42578125" style="4" customWidth="1"/>
    <col min="11" max="16384" width="9.140625" style="4"/>
  </cols>
  <sheetData>
    <row r="1" spans="1:7" x14ac:dyDescent="0.2">
      <c r="D1" s="3"/>
      <c r="E1" s="3"/>
      <c r="F1" s="26" t="s">
        <v>17</v>
      </c>
    </row>
    <row r="2" spans="1:7" x14ac:dyDescent="0.2">
      <c r="D2" s="3"/>
      <c r="E2" s="3"/>
      <c r="F2" s="26" t="s">
        <v>50</v>
      </c>
    </row>
    <row r="3" spans="1:7" x14ac:dyDescent="0.2">
      <c r="D3" s="3"/>
      <c r="E3" s="3"/>
      <c r="F3" s="3"/>
    </row>
    <row r="4" spans="1:7" s="64" customFormat="1" x14ac:dyDescent="0.2">
      <c r="A4" s="45" t="s">
        <v>37</v>
      </c>
      <c r="B4" s="61"/>
      <c r="C4" s="62"/>
      <c r="D4" s="63"/>
      <c r="E4" s="63"/>
      <c r="G4" s="65"/>
    </row>
    <row r="5" spans="1:7" s="64" customFormat="1" x14ac:dyDescent="0.2">
      <c r="A5" s="45" t="s">
        <v>52</v>
      </c>
      <c r="B5" s="45"/>
      <c r="C5" s="62"/>
      <c r="D5" s="63"/>
      <c r="E5" s="63"/>
      <c r="G5" s="65"/>
    </row>
    <row r="6" spans="1:7" x14ac:dyDescent="0.2">
      <c r="D6" s="3"/>
      <c r="E6" s="3"/>
      <c r="F6" s="3"/>
    </row>
    <row r="7" spans="1:7" ht="14.25" customHeight="1" x14ac:dyDescent="0.2">
      <c r="A7" s="133" t="s">
        <v>7</v>
      </c>
      <c r="B7" s="133"/>
      <c r="C7" s="133"/>
      <c r="D7" s="133"/>
      <c r="E7" s="133"/>
      <c r="F7" s="133"/>
    </row>
    <row r="8" spans="1:7" x14ac:dyDescent="0.2">
      <c r="A8" s="133" t="s">
        <v>8</v>
      </c>
      <c r="B8" s="133"/>
      <c r="C8" s="133"/>
      <c r="D8" s="133"/>
      <c r="E8" s="133"/>
      <c r="F8" s="133"/>
    </row>
    <row r="9" spans="1:7" s="46" customFormat="1" ht="34.5" customHeight="1" x14ac:dyDescent="0.2">
      <c r="A9" s="134" t="s">
        <v>51</v>
      </c>
      <c r="B9" s="134"/>
      <c r="C9" s="134"/>
      <c r="D9" s="134"/>
      <c r="E9" s="134"/>
      <c r="F9" s="134"/>
    </row>
    <row r="10" spans="1:7" ht="18" customHeight="1" thickBot="1" x14ac:dyDescent="0.25">
      <c r="A10" s="2"/>
      <c r="C10" s="47"/>
    </row>
    <row r="11" spans="1:7" ht="20.25" customHeight="1" x14ac:dyDescent="0.2">
      <c r="A11" s="135" t="s">
        <v>6</v>
      </c>
      <c r="B11" s="137" t="s">
        <v>5</v>
      </c>
      <c r="C11" s="137" t="s">
        <v>9</v>
      </c>
      <c r="D11" s="139" t="s">
        <v>18</v>
      </c>
      <c r="E11" s="139"/>
      <c r="F11" s="140"/>
    </row>
    <row r="12" spans="1:7" ht="49.5" customHeight="1" x14ac:dyDescent="0.2">
      <c r="A12" s="136"/>
      <c r="B12" s="138"/>
      <c r="C12" s="138"/>
      <c r="D12" s="48" t="s">
        <v>53</v>
      </c>
      <c r="E12" s="48" t="s">
        <v>49</v>
      </c>
      <c r="F12" s="49" t="s">
        <v>54</v>
      </c>
    </row>
    <row r="13" spans="1:7" s="68" customFormat="1" ht="14.25" customHeight="1" x14ac:dyDescent="0.25">
      <c r="A13" s="66">
        <v>1</v>
      </c>
      <c r="B13" s="33">
        <v>2</v>
      </c>
      <c r="C13" s="67">
        <v>3</v>
      </c>
      <c r="D13" s="33">
        <v>4</v>
      </c>
      <c r="E13" s="33">
        <v>5</v>
      </c>
      <c r="F13" s="33">
        <v>6</v>
      </c>
    </row>
    <row r="14" spans="1:7" s="68" customFormat="1" ht="23.25" customHeight="1" x14ac:dyDescent="0.25">
      <c r="A14" s="79">
        <v>1</v>
      </c>
      <c r="B14" s="87" t="s">
        <v>79</v>
      </c>
      <c r="C14" s="80">
        <v>0</v>
      </c>
      <c r="D14" s="168"/>
      <c r="E14" s="168"/>
      <c r="F14" s="80"/>
    </row>
    <row r="15" spans="1:7" s="68" customFormat="1" ht="23.25" customHeight="1" x14ac:dyDescent="0.25">
      <c r="A15" s="79">
        <v>9</v>
      </c>
      <c r="B15" s="88" t="s">
        <v>80</v>
      </c>
      <c r="C15" s="80">
        <v>0</v>
      </c>
      <c r="D15" s="80"/>
      <c r="E15" s="80"/>
      <c r="F15" s="168"/>
    </row>
    <row r="16" spans="1:7" s="52" customFormat="1" ht="21.75" customHeight="1" x14ac:dyDescent="0.25">
      <c r="A16" s="81"/>
      <c r="B16" s="82" t="s">
        <v>10</v>
      </c>
      <c r="C16" s="89"/>
      <c r="D16" s="89">
        <f>SUM(D14:D15)</f>
        <v>0</v>
      </c>
      <c r="E16" s="89">
        <f t="shared" ref="E16:F16" si="0">SUM(E14:E15)</f>
        <v>0</v>
      </c>
      <c r="F16" s="89">
        <f t="shared" si="0"/>
        <v>0</v>
      </c>
      <c r="G16" s="51"/>
    </row>
    <row r="17" spans="1:7" s="56" customFormat="1" ht="21.75" hidden="1" customHeight="1" x14ac:dyDescent="0.2">
      <c r="A17" s="53"/>
      <c r="B17" s="69"/>
      <c r="C17" s="54"/>
      <c r="D17" s="55"/>
      <c r="E17" s="55"/>
      <c r="F17" s="50"/>
    </row>
    <row r="18" spans="1:7" s="56" customFormat="1" ht="21.75" hidden="1" customHeight="1" thickBot="1" x14ac:dyDescent="0.25">
      <c r="A18" s="57"/>
      <c r="B18" s="70" t="s">
        <v>11</v>
      </c>
      <c r="C18" s="58">
        <f>C16+C17</f>
        <v>0</v>
      </c>
      <c r="D18" s="59">
        <f t="shared" ref="D18" si="1">D16+D17</f>
        <v>0</v>
      </c>
      <c r="E18" s="59"/>
      <c r="F18" s="60">
        <f t="shared" ref="F18" si="2">F16+F17</f>
        <v>0</v>
      </c>
    </row>
    <row r="20" spans="1:7" s="64" customFormat="1" ht="3.75" customHeight="1" x14ac:dyDescent="0.2">
      <c r="B20" s="71"/>
    </row>
    <row r="21" spans="1:7" s="64" customFormat="1" x14ac:dyDescent="0.2">
      <c r="B21" s="71" t="s">
        <v>12</v>
      </c>
      <c r="D21" s="72" t="s">
        <v>13</v>
      </c>
      <c r="E21" s="72"/>
    </row>
    <row r="22" spans="1:7" s="61" customFormat="1" ht="24.75" customHeight="1" x14ac:dyDescent="0.2">
      <c r="B22" s="73"/>
      <c r="D22" s="132" t="s">
        <v>36</v>
      </c>
      <c r="E22" s="132"/>
      <c r="F22" s="132"/>
      <c r="G22" s="132"/>
    </row>
    <row r="23" spans="1:7" s="61" customFormat="1" ht="24.75" customHeight="1" x14ac:dyDescent="0.2">
      <c r="B23" s="74" t="s">
        <v>46</v>
      </c>
      <c r="D23" s="75" t="s">
        <v>14</v>
      </c>
      <c r="E23" s="75"/>
    </row>
    <row r="24" spans="1:7" s="61" customFormat="1" x14ac:dyDescent="0.2">
      <c r="B24" s="61" t="s">
        <v>47</v>
      </c>
      <c r="D24" s="61" t="s">
        <v>48</v>
      </c>
    </row>
    <row r="25" spans="1:7" s="74" customFormat="1" x14ac:dyDescent="0.2">
      <c r="B25" s="76" t="s">
        <v>4</v>
      </c>
      <c r="D25" s="76" t="s">
        <v>4</v>
      </c>
      <c r="E25" s="76"/>
    </row>
    <row r="26" spans="1:7" s="74" customFormat="1" x14ac:dyDescent="0.2">
      <c r="B26" s="76"/>
    </row>
    <row r="27" spans="1:7" s="64" customFormat="1" ht="35.25" customHeight="1" x14ac:dyDescent="0.2">
      <c r="A27" s="77"/>
      <c r="B27" s="78"/>
      <c r="D27" s="132" t="s">
        <v>35</v>
      </c>
      <c r="E27" s="132"/>
      <c r="F27" s="132"/>
      <c r="G27" s="132"/>
    </row>
    <row r="28" spans="1:7" s="64" customFormat="1" x14ac:dyDescent="0.2">
      <c r="B28" s="76"/>
      <c r="D28" s="75" t="s">
        <v>15</v>
      </c>
      <c r="E28" s="75"/>
    </row>
    <row r="29" spans="1:7" s="64" customFormat="1" x14ac:dyDescent="0.2">
      <c r="B29" s="76"/>
      <c r="D29" s="61" t="s">
        <v>48</v>
      </c>
      <c r="E29" s="61"/>
    </row>
    <row r="30" spans="1:7" s="64" customFormat="1" x14ac:dyDescent="0.2">
      <c r="B30" s="76"/>
      <c r="D30" s="76" t="s">
        <v>4</v>
      </c>
      <c r="E30" s="76"/>
    </row>
    <row r="32" spans="1:7" ht="48.75" customHeight="1" x14ac:dyDescent="0.2">
      <c r="D32" s="132" t="s">
        <v>34</v>
      </c>
      <c r="E32" s="132"/>
      <c r="F32" s="132"/>
      <c r="G32" s="132"/>
    </row>
    <row r="33" spans="4:6" x14ac:dyDescent="0.2">
      <c r="D33" s="75" t="s">
        <v>16</v>
      </c>
      <c r="E33" s="75"/>
      <c r="F33" s="64"/>
    </row>
    <row r="34" spans="4:6" x14ac:dyDescent="0.2">
      <c r="D34" s="61" t="s">
        <v>48</v>
      </c>
      <c r="E34" s="61"/>
      <c r="F34" s="64"/>
    </row>
  </sheetData>
  <mergeCells count="10">
    <mergeCell ref="D22:G22"/>
    <mergeCell ref="D27:G27"/>
    <mergeCell ref="D32:G32"/>
    <mergeCell ref="A7:F7"/>
    <mergeCell ref="A8:F8"/>
    <mergeCell ref="A9:F9"/>
    <mergeCell ref="A11:A12"/>
    <mergeCell ref="B11:B12"/>
    <mergeCell ref="C11:C12"/>
    <mergeCell ref="D11:F11"/>
  </mergeCells>
  <pageMargins left="0.35433070866141736" right="0.19685039370078741" top="0.31496062992125984" bottom="3.937007874015748E-2" header="0.19685039370078741" footer="0.23622047244094491"/>
  <pageSetup paperSize="9" scale="99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">
    <pageSetUpPr fitToPage="1"/>
  </sheetPr>
  <dimension ref="A1:H38"/>
  <sheetViews>
    <sheetView view="pageBreakPreview" zoomScaleNormal="100" zoomScaleSheetLayoutView="100" workbookViewId="0">
      <selection activeCell="B23" sqref="B23"/>
    </sheetView>
  </sheetViews>
  <sheetFormatPr defaultRowHeight="12.75" x14ac:dyDescent="0.2"/>
  <cols>
    <col min="1" max="1" width="6" style="1" customWidth="1"/>
    <col min="2" max="2" width="54.85546875" style="2" customWidth="1"/>
    <col min="3" max="3" width="8.7109375" style="43" customWidth="1"/>
    <col min="4" max="4" width="8" style="3" customWidth="1"/>
    <col min="5" max="5" width="11.5703125" style="3" customWidth="1"/>
    <col min="6" max="6" width="14.42578125" style="5" customWidth="1"/>
    <col min="7" max="7" width="7.140625" style="5" customWidth="1"/>
    <col min="8" max="16384" width="9.140625" style="4"/>
  </cols>
  <sheetData>
    <row r="1" spans="1:7" x14ac:dyDescent="0.2">
      <c r="F1" s="25" t="s">
        <v>67</v>
      </c>
      <c r="G1" s="25"/>
    </row>
    <row r="2" spans="1:7" x14ac:dyDescent="0.2">
      <c r="F2" s="26" t="s">
        <v>50</v>
      </c>
      <c r="G2" s="26"/>
    </row>
    <row r="4" spans="1:7" x14ac:dyDescent="0.2">
      <c r="A4" s="27" t="s">
        <v>1</v>
      </c>
      <c r="D4" s="28" t="s">
        <v>2</v>
      </c>
      <c r="E4" s="29"/>
      <c r="F4" s="29"/>
      <c r="G4" s="29"/>
    </row>
    <row r="5" spans="1:7" ht="44.25" customHeight="1" x14ac:dyDescent="0.2">
      <c r="A5" s="142"/>
      <c r="B5" s="142"/>
      <c r="D5" s="142" t="s">
        <v>33</v>
      </c>
      <c r="E5" s="142"/>
      <c r="F5" s="142"/>
      <c r="G5" s="41"/>
    </row>
    <row r="6" spans="1:7" x14ac:dyDescent="0.2">
      <c r="A6" s="30" t="s">
        <v>42</v>
      </c>
      <c r="D6" s="30" t="s">
        <v>3</v>
      </c>
      <c r="E6" s="29"/>
      <c r="F6" s="29"/>
      <c r="G6" s="29"/>
    </row>
    <row r="7" spans="1:7" x14ac:dyDescent="0.2">
      <c r="A7" s="30" t="s">
        <v>43</v>
      </c>
      <c r="D7" s="30" t="s">
        <v>44</v>
      </c>
      <c r="E7" s="29"/>
      <c r="F7" s="29"/>
      <c r="G7" s="29"/>
    </row>
    <row r="8" spans="1:7" x14ac:dyDescent="0.2">
      <c r="A8" s="30" t="s">
        <v>4</v>
      </c>
      <c r="D8" s="30" t="s">
        <v>4</v>
      </c>
    </row>
    <row r="9" spans="1:7" x14ac:dyDescent="0.2">
      <c r="D9" s="30"/>
    </row>
    <row r="11" spans="1:7" ht="15.75" x14ac:dyDescent="0.2">
      <c r="A11" s="143" t="s">
        <v>19</v>
      </c>
      <c r="B11" s="143"/>
      <c r="C11" s="143"/>
      <c r="D11" s="143"/>
      <c r="E11" s="143"/>
      <c r="F11" s="143"/>
      <c r="G11" s="83"/>
    </row>
    <row r="12" spans="1:7" ht="14.25" x14ac:dyDescent="0.2">
      <c r="A12" s="144" t="s">
        <v>38</v>
      </c>
      <c r="B12" s="144"/>
      <c r="C12" s="144"/>
      <c r="D12" s="144"/>
      <c r="E12" s="144"/>
      <c r="F12" s="144"/>
      <c r="G12" s="9"/>
    </row>
    <row r="13" spans="1:7" ht="33" customHeight="1" x14ac:dyDescent="0.2">
      <c r="A13" s="145" t="s">
        <v>56</v>
      </c>
      <c r="B13" s="145"/>
      <c r="C13" s="145"/>
      <c r="D13" s="145"/>
      <c r="E13" s="145"/>
      <c r="F13" s="145"/>
      <c r="G13" s="84"/>
    </row>
    <row r="14" spans="1:7" s="12" customFormat="1" ht="18.75" customHeight="1" x14ac:dyDescent="0.2">
      <c r="A14" s="7"/>
      <c r="B14" s="8"/>
      <c r="C14" s="9"/>
      <c r="D14" s="10"/>
      <c r="E14" s="10"/>
      <c r="F14" s="11"/>
      <c r="G14" s="11"/>
    </row>
    <row r="15" spans="1:7" s="12" customFormat="1" ht="29.25" customHeight="1" x14ac:dyDescent="0.2">
      <c r="A15" s="146" t="s">
        <v>6</v>
      </c>
      <c r="B15" s="146" t="s">
        <v>20</v>
      </c>
      <c r="C15" s="146" t="s">
        <v>21</v>
      </c>
      <c r="D15" s="149" t="s">
        <v>22</v>
      </c>
      <c r="E15" s="150" t="s">
        <v>23</v>
      </c>
      <c r="F15" s="151"/>
      <c r="G15" s="13"/>
    </row>
    <row r="16" spans="1:7" s="12" customFormat="1" ht="18.75" customHeight="1" x14ac:dyDescent="0.2">
      <c r="A16" s="147"/>
      <c r="B16" s="148"/>
      <c r="C16" s="148"/>
      <c r="D16" s="148"/>
      <c r="E16" s="14" t="s">
        <v>24</v>
      </c>
      <c r="F16" s="15" t="s">
        <v>25</v>
      </c>
      <c r="G16" s="16"/>
    </row>
    <row r="17" spans="1:8" s="20" customFormat="1" ht="12.75" customHeight="1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8">
        <v>6</v>
      </c>
      <c r="G17" s="19"/>
    </row>
    <row r="18" spans="1:8" s="64" customFormat="1" ht="24" customHeight="1" x14ac:dyDescent="0.2">
      <c r="A18" s="104">
        <v>1</v>
      </c>
      <c r="B18" s="105" t="s">
        <v>61</v>
      </c>
      <c r="C18" s="106" t="s">
        <v>40</v>
      </c>
      <c r="D18" s="107">
        <v>1.238</v>
      </c>
      <c r="E18" s="94">
        <f>F18/D18</f>
        <v>95299.882147302633</v>
      </c>
      <c r="F18" s="108">
        <f>143937.13/1.22</f>
        <v>117981.25409836066</v>
      </c>
      <c r="G18" s="109"/>
    </row>
    <row r="19" spans="1:8" s="64" customFormat="1" ht="24" customHeight="1" x14ac:dyDescent="0.2">
      <c r="A19" s="104">
        <v>2</v>
      </c>
      <c r="B19" s="105" t="s">
        <v>62</v>
      </c>
      <c r="C19" s="106" t="s">
        <v>40</v>
      </c>
      <c r="D19" s="107">
        <v>3.7149999999999999</v>
      </c>
      <c r="E19" s="94">
        <f>F19/D19</f>
        <v>52414.884275092125</v>
      </c>
      <c r="F19" s="108">
        <f>237559.98/1.22</f>
        <v>194721.29508196723</v>
      </c>
      <c r="G19" s="109"/>
    </row>
    <row r="20" spans="1:8" s="64" customFormat="1" ht="24" customHeight="1" x14ac:dyDescent="0.2">
      <c r="A20" s="104">
        <v>3</v>
      </c>
      <c r="B20" s="105" t="s">
        <v>63</v>
      </c>
      <c r="C20" s="106" t="s">
        <v>40</v>
      </c>
      <c r="D20" s="110">
        <v>4.95</v>
      </c>
      <c r="E20" s="94">
        <f>F20/D20</f>
        <v>221744.26229508198</v>
      </c>
      <c r="F20" s="108">
        <f>1339113.6/1.22</f>
        <v>1097634.0983606558</v>
      </c>
      <c r="G20" s="109"/>
    </row>
    <row r="21" spans="1:8" s="64" customFormat="1" ht="24" customHeight="1" x14ac:dyDescent="0.2">
      <c r="A21" s="104">
        <v>4</v>
      </c>
      <c r="B21" s="105" t="s">
        <v>64</v>
      </c>
      <c r="C21" s="106" t="s">
        <v>40</v>
      </c>
      <c r="D21" s="107">
        <v>0.60499999999999998</v>
      </c>
      <c r="E21" s="94">
        <f>F21/D21</f>
        <v>257567.05053515785</v>
      </c>
      <c r="F21" s="108">
        <f>190110.24/1.22</f>
        <v>155828.06557377049</v>
      </c>
      <c r="G21" s="109"/>
    </row>
    <row r="22" spans="1:8" s="64" customFormat="1" ht="33.75" customHeight="1" x14ac:dyDescent="0.2">
      <c r="A22" s="104">
        <v>5</v>
      </c>
      <c r="B22" s="105" t="s">
        <v>65</v>
      </c>
      <c r="C22" s="106" t="s">
        <v>40</v>
      </c>
      <c r="D22" s="111">
        <v>3.8530000000000002</v>
      </c>
      <c r="E22" s="94">
        <f>F22/D22</f>
        <v>36746.614305225216</v>
      </c>
      <c r="F22" s="108">
        <f>172733.34/1.22</f>
        <v>141584.70491803277</v>
      </c>
      <c r="G22" s="112"/>
    </row>
    <row r="23" spans="1:8" s="64" customFormat="1" ht="24" customHeight="1" x14ac:dyDescent="0.2">
      <c r="A23" s="104">
        <v>6</v>
      </c>
      <c r="B23" s="105" t="s">
        <v>66</v>
      </c>
      <c r="C23" s="106" t="s">
        <v>40</v>
      </c>
      <c r="D23" s="111">
        <v>7.3479999999999999</v>
      </c>
      <c r="E23" s="94">
        <f t="shared" ref="E23" si="0">F23/D23</f>
        <v>287158.81984168774</v>
      </c>
      <c r="F23" s="108">
        <f>2574252.47/1.22</f>
        <v>2110043.0081967213</v>
      </c>
      <c r="G23" s="112"/>
    </row>
    <row r="24" spans="1:8" s="64" customFormat="1" ht="18.75" customHeight="1" x14ac:dyDescent="0.2">
      <c r="A24" s="96"/>
      <c r="B24" s="97" t="s">
        <v>10</v>
      </c>
      <c r="C24" s="98" t="s">
        <v>26</v>
      </c>
      <c r="D24" s="99"/>
      <c r="E24" s="100"/>
      <c r="F24" s="101">
        <f>SUM(F18:F23)</f>
        <v>3817792.4262295086</v>
      </c>
      <c r="G24" s="102">
        <f>134730/F24</f>
        <v>3.5290027575716247E-2</v>
      </c>
      <c r="H24" s="113"/>
    </row>
    <row r="25" spans="1:8" s="12" customFormat="1" ht="14.25" x14ac:dyDescent="0.2">
      <c r="A25" s="7"/>
      <c r="B25" s="8"/>
      <c r="C25" s="9"/>
      <c r="D25" s="10"/>
      <c r="E25" s="10"/>
      <c r="F25" s="11"/>
      <c r="G25" s="11"/>
    </row>
    <row r="26" spans="1:8" s="12" customFormat="1" ht="14.25" x14ac:dyDescent="0.2">
      <c r="A26" s="7"/>
      <c r="B26" s="8"/>
      <c r="C26" s="9"/>
      <c r="D26" s="10"/>
      <c r="E26" s="10"/>
      <c r="F26" s="11"/>
      <c r="G26" s="11"/>
    </row>
    <row r="27" spans="1:8" s="12" customFormat="1" ht="15" hidden="1" x14ac:dyDescent="0.2">
      <c r="A27" s="7"/>
      <c r="B27" s="21" t="s">
        <v>12</v>
      </c>
      <c r="C27" s="9"/>
      <c r="D27" s="22" t="s">
        <v>13</v>
      </c>
      <c r="E27" s="10"/>
      <c r="F27" s="11"/>
      <c r="G27" s="11"/>
    </row>
    <row r="28" spans="1:8" s="12" customFormat="1" ht="28.5" hidden="1" x14ac:dyDescent="0.2">
      <c r="A28" s="7"/>
      <c r="B28" s="40" t="s">
        <v>27</v>
      </c>
      <c r="C28" s="9"/>
      <c r="D28" s="141" t="s">
        <v>28</v>
      </c>
      <c r="E28" s="141"/>
      <c r="F28" s="141"/>
      <c r="G28" s="40"/>
    </row>
    <row r="29" spans="1:8" s="12" customFormat="1" ht="14.25" hidden="1" x14ac:dyDescent="0.2">
      <c r="A29" s="7"/>
      <c r="B29" s="8" t="s">
        <v>29</v>
      </c>
      <c r="C29" s="9"/>
      <c r="D29" s="8" t="s">
        <v>30</v>
      </c>
      <c r="E29" s="10"/>
      <c r="F29" s="11"/>
      <c r="G29" s="11"/>
    </row>
    <row r="30" spans="1:8" s="12" customFormat="1" ht="14.25" hidden="1" x14ac:dyDescent="0.2">
      <c r="A30" s="7"/>
      <c r="B30" s="8" t="s">
        <v>31</v>
      </c>
      <c r="C30" s="9"/>
      <c r="D30" s="8" t="s">
        <v>31</v>
      </c>
      <c r="E30" s="10"/>
      <c r="F30" s="11"/>
      <c r="G30" s="11"/>
    </row>
    <row r="31" spans="1:8" s="12" customFormat="1" ht="14.25" hidden="1" x14ac:dyDescent="0.2">
      <c r="A31" s="7" t="s">
        <v>4</v>
      </c>
      <c r="B31" s="8"/>
      <c r="C31" s="10" t="s">
        <v>4</v>
      </c>
      <c r="D31" s="10"/>
      <c r="E31" s="10"/>
      <c r="F31" s="11"/>
      <c r="G31" s="11"/>
    </row>
    <row r="32" spans="1:8" s="12" customFormat="1" ht="18.75" customHeight="1" x14ac:dyDescent="0.2">
      <c r="A32" s="7"/>
      <c r="B32" s="8"/>
      <c r="C32" s="9"/>
      <c r="D32" s="10"/>
      <c r="E32" s="10"/>
      <c r="F32" s="11"/>
      <c r="G32" s="11"/>
    </row>
    <row r="33" spans="1:7" s="12" customFormat="1" ht="17.25" customHeight="1" x14ac:dyDescent="0.2">
      <c r="A33" s="7"/>
      <c r="B33" s="8" t="s">
        <v>32</v>
      </c>
      <c r="C33" s="23"/>
      <c r="D33" s="24"/>
      <c r="E33" s="8" t="s">
        <v>0</v>
      </c>
      <c r="F33" s="11"/>
      <c r="G33" s="11"/>
    </row>
    <row r="34" spans="1:7" s="12" customFormat="1" ht="18.75" customHeight="1" x14ac:dyDescent="0.2">
      <c r="A34" s="7"/>
      <c r="B34" s="8"/>
      <c r="C34" s="9"/>
      <c r="D34" s="10"/>
      <c r="E34" s="10"/>
      <c r="F34" s="11"/>
      <c r="G34" s="11"/>
    </row>
    <row r="35" spans="1:7" s="12" customFormat="1" ht="14.25" x14ac:dyDescent="0.2">
      <c r="A35" s="7"/>
      <c r="B35" s="8"/>
      <c r="C35" s="9"/>
      <c r="D35" s="10"/>
      <c r="E35" s="10"/>
      <c r="F35" s="11"/>
      <c r="G35" s="11"/>
    </row>
    <row r="36" spans="1:7" s="12" customFormat="1" ht="14.25" x14ac:dyDescent="0.2">
      <c r="A36" s="7"/>
      <c r="B36" s="8"/>
      <c r="C36" s="9"/>
      <c r="D36" s="10"/>
      <c r="E36" s="10"/>
      <c r="F36" s="11"/>
      <c r="G36" s="11"/>
    </row>
    <row r="37" spans="1:7" s="12" customFormat="1" ht="14.25" x14ac:dyDescent="0.2">
      <c r="A37" s="7"/>
      <c r="B37" s="8"/>
      <c r="C37" s="9"/>
      <c r="D37" s="10"/>
      <c r="E37" s="10"/>
      <c r="F37" s="11"/>
      <c r="G37" s="11"/>
    </row>
    <row r="38" spans="1:7" s="12" customFormat="1" ht="14.25" x14ac:dyDescent="0.2">
      <c r="A38" s="7"/>
      <c r="B38" s="8"/>
      <c r="C38" s="9"/>
      <c r="D38" s="10"/>
      <c r="E38" s="10"/>
      <c r="F38" s="11"/>
      <c r="G38" s="11"/>
    </row>
  </sheetData>
  <mergeCells count="11">
    <mergeCell ref="D28:F28"/>
    <mergeCell ref="A5:B5"/>
    <mergeCell ref="D5:F5"/>
    <mergeCell ref="A11:F11"/>
    <mergeCell ref="A12:F12"/>
    <mergeCell ref="A13:F13"/>
    <mergeCell ref="A15:A16"/>
    <mergeCell ref="B15:B16"/>
    <mergeCell ref="C15:C16"/>
    <mergeCell ref="D15:D16"/>
    <mergeCell ref="E15:F15"/>
  </mergeCells>
  <pageMargins left="0.70866141732283472" right="0.51181102362204722" top="0.15748031496062992" bottom="0.35433070866141736" header="0.31496062992125984" footer="0.31496062992125984"/>
  <pageSetup paperSize="9" scale="86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9">
    <pageSetUpPr fitToPage="1"/>
  </sheetPr>
  <dimension ref="A1:O27"/>
  <sheetViews>
    <sheetView view="pageBreakPreview" zoomScale="130" zoomScaleNormal="100" zoomScaleSheetLayoutView="130" workbookViewId="0">
      <selection activeCell="I9" sqref="I9"/>
    </sheetView>
  </sheetViews>
  <sheetFormatPr defaultRowHeight="12.75" x14ac:dyDescent="0.2"/>
  <cols>
    <col min="1" max="1" width="6" style="1" customWidth="1"/>
    <col min="2" max="2" width="49" style="2" customWidth="1"/>
    <col min="3" max="3" width="8.7109375" style="43" customWidth="1"/>
    <col min="4" max="4" width="8" style="3" customWidth="1"/>
    <col min="5" max="5" width="13.85546875" style="3" customWidth="1"/>
    <col min="6" max="6" width="14.28515625" style="5" customWidth="1"/>
    <col min="7" max="7" width="13.5703125" style="4" customWidth="1"/>
    <col min="8" max="8" width="14.42578125" style="4" customWidth="1"/>
    <col min="9" max="10" width="9.140625" style="4"/>
    <col min="11" max="11" width="18" style="4" customWidth="1"/>
    <col min="12" max="16384" width="9.140625" style="4"/>
  </cols>
  <sheetData>
    <row r="1" spans="1:15" x14ac:dyDescent="0.2">
      <c r="F1" s="25" t="s">
        <v>60</v>
      </c>
      <c r="G1" s="25"/>
    </row>
    <row r="2" spans="1:15" x14ac:dyDescent="0.2">
      <c r="F2" s="26" t="s">
        <v>57</v>
      </c>
      <c r="G2" s="26"/>
    </row>
    <row r="3" spans="1:15" x14ac:dyDescent="0.2">
      <c r="G3" s="5"/>
    </row>
    <row r="4" spans="1:15" ht="24" customHeight="1" x14ac:dyDescent="0.2">
      <c r="A4" s="27" t="s">
        <v>1</v>
      </c>
      <c r="D4" s="28" t="s">
        <v>2</v>
      </c>
      <c r="E4" s="29"/>
      <c r="F4" s="29"/>
      <c r="G4" s="29"/>
    </row>
    <row r="5" spans="1:15" ht="30.75" customHeight="1" x14ac:dyDescent="0.2">
      <c r="A5" s="142"/>
      <c r="B5" s="142"/>
      <c r="D5" s="142" t="s">
        <v>33</v>
      </c>
      <c r="E5" s="142"/>
      <c r="F5" s="142"/>
      <c r="G5" s="41"/>
    </row>
    <row r="6" spans="1:15" ht="27" customHeight="1" x14ac:dyDescent="0.2">
      <c r="A6" s="30" t="s">
        <v>45</v>
      </c>
      <c r="D6" s="30" t="s">
        <v>3</v>
      </c>
      <c r="E6" s="29"/>
      <c r="F6" s="29"/>
      <c r="G6" s="29"/>
    </row>
    <row r="7" spans="1:15" ht="12.75" customHeight="1" x14ac:dyDescent="0.2">
      <c r="A7" s="30" t="s">
        <v>43</v>
      </c>
      <c r="D7" s="30" t="s">
        <v>44</v>
      </c>
      <c r="E7" s="29"/>
      <c r="F7" s="29"/>
      <c r="G7" s="29"/>
    </row>
    <row r="8" spans="1:15" s="6" customFormat="1" ht="22.5" customHeight="1" x14ac:dyDescent="0.25">
      <c r="A8" s="31" t="s">
        <v>4</v>
      </c>
      <c r="B8" s="2"/>
      <c r="C8" s="43"/>
      <c r="D8" s="31" t="s">
        <v>4</v>
      </c>
      <c r="E8" s="3"/>
      <c r="F8" s="5"/>
      <c r="G8" s="5"/>
    </row>
    <row r="9" spans="1:15" x14ac:dyDescent="0.2">
      <c r="D9" s="30"/>
    </row>
    <row r="10" spans="1:15" x14ac:dyDescent="0.2">
      <c r="A10" s="133" t="s">
        <v>19</v>
      </c>
      <c r="B10" s="133"/>
      <c r="C10" s="133"/>
      <c r="D10" s="133"/>
      <c r="E10" s="133"/>
      <c r="F10" s="133"/>
    </row>
    <row r="11" spans="1:15" x14ac:dyDescent="0.2">
      <c r="A11" s="152" t="s">
        <v>39</v>
      </c>
      <c r="B11" s="152"/>
      <c r="C11" s="152"/>
      <c r="D11" s="152"/>
      <c r="E11" s="152"/>
      <c r="F11" s="152"/>
    </row>
    <row r="12" spans="1:15" ht="26.25" customHeight="1" x14ac:dyDescent="0.2">
      <c r="A12" s="153" t="s">
        <v>56</v>
      </c>
      <c r="B12" s="153"/>
      <c r="C12" s="153"/>
      <c r="D12" s="153"/>
      <c r="E12" s="153"/>
      <c r="F12" s="153"/>
    </row>
    <row r="14" spans="1:15" ht="33" customHeight="1" x14ac:dyDescent="0.2">
      <c r="A14" s="154" t="s">
        <v>6</v>
      </c>
      <c r="B14" s="154" t="s">
        <v>20</v>
      </c>
      <c r="C14" s="154" t="s">
        <v>21</v>
      </c>
      <c r="D14" s="156" t="s">
        <v>22</v>
      </c>
      <c r="E14" s="157" t="s">
        <v>23</v>
      </c>
      <c r="F14" s="158"/>
      <c r="G14" s="32"/>
    </row>
    <row r="15" spans="1:15" ht="27.75" customHeight="1" x14ac:dyDescent="0.2">
      <c r="A15" s="155"/>
      <c r="B15" s="138"/>
      <c r="C15" s="138"/>
      <c r="D15" s="138"/>
      <c r="E15" s="33" t="s">
        <v>24</v>
      </c>
      <c r="F15" s="33" t="s">
        <v>25</v>
      </c>
      <c r="G15" s="34"/>
    </row>
    <row r="16" spans="1:15" s="68" customFormat="1" ht="14.25" customHeight="1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4"/>
      <c r="O16" s="131"/>
    </row>
    <row r="17" spans="1:8" s="64" customFormat="1" ht="47.25" customHeight="1" x14ac:dyDescent="0.2">
      <c r="A17" s="90">
        <v>1</v>
      </c>
      <c r="B17" s="91" t="s">
        <v>55</v>
      </c>
      <c r="C17" s="92" t="s">
        <v>41</v>
      </c>
      <c r="D17" s="93">
        <v>1</v>
      </c>
      <c r="E17" s="94">
        <f>F17/D17</f>
        <v>28033531.741666671</v>
      </c>
      <c r="F17" s="95">
        <f>33640238.09/1.2</f>
        <v>28033531.741666671</v>
      </c>
    </row>
    <row r="18" spans="1:8" s="64" customFormat="1" ht="18.75" customHeight="1" x14ac:dyDescent="0.2">
      <c r="A18" s="96"/>
      <c r="B18" s="97" t="s">
        <v>10</v>
      </c>
      <c r="C18" s="98" t="s">
        <v>26</v>
      </c>
      <c r="D18" s="99"/>
      <c r="E18" s="100"/>
      <c r="F18" s="101">
        <f>SUM(F17:F17)</f>
        <v>28033531.741666671</v>
      </c>
      <c r="G18" s="102">
        <f>134730/F18</f>
        <v>4.8060301941816597E-3</v>
      </c>
      <c r="H18" s="103"/>
    </row>
    <row r="21" spans="1:8" hidden="1" x14ac:dyDescent="0.2">
      <c r="B21" s="36" t="s">
        <v>12</v>
      </c>
      <c r="D21" s="37" t="s">
        <v>13</v>
      </c>
    </row>
    <row r="22" spans="1:8" ht="25.5" hidden="1" x14ac:dyDescent="0.2">
      <c r="B22" s="42" t="s">
        <v>27</v>
      </c>
      <c r="D22" s="132" t="s">
        <v>28</v>
      </c>
      <c r="E22" s="132"/>
      <c r="F22" s="132"/>
    </row>
    <row r="23" spans="1:8" hidden="1" x14ac:dyDescent="0.2">
      <c r="B23" s="2" t="s">
        <v>29</v>
      </c>
      <c r="D23" s="2" t="s">
        <v>30</v>
      </c>
    </row>
    <row r="24" spans="1:8" hidden="1" x14ac:dyDescent="0.2">
      <c r="B24" s="2" t="s">
        <v>31</v>
      </c>
      <c r="D24" s="2" t="s">
        <v>31</v>
      </c>
    </row>
    <row r="25" spans="1:8" hidden="1" x14ac:dyDescent="0.2">
      <c r="A25" s="1" t="s">
        <v>4</v>
      </c>
      <c r="C25" s="3" t="s">
        <v>4</v>
      </c>
    </row>
    <row r="27" spans="1:8" x14ac:dyDescent="0.2">
      <c r="B27" s="2" t="s">
        <v>32</v>
      </c>
      <c r="C27" s="38"/>
      <c r="D27" s="39"/>
      <c r="E27" s="2" t="s">
        <v>0</v>
      </c>
    </row>
  </sheetData>
  <mergeCells count="11">
    <mergeCell ref="A5:B5"/>
    <mergeCell ref="D5:F5"/>
    <mergeCell ref="D22:F22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0866141732283472" right="0.70866141732283472" top="0.74803149606299213" bottom="0.74803149606299213" header="0.31496062992125984" footer="0.31496062992125984"/>
  <pageSetup paperSize="9" scale="87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G32"/>
  <sheetViews>
    <sheetView showGridLines="0" view="pageBreakPreview" topLeftCell="A12" zoomScaleNormal="100" zoomScaleSheetLayoutView="100" workbookViewId="0">
      <selection activeCell="B22" sqref="B22"/>
    </sheetView>
  </sheetViews>
  <sheetFormatPr defaultRowHeight="12.75" x14ac:dyDescent="0.2"/>
  <cols>
    <col min="1" max="1" width="6" style="1" customWidth="1"/>
    <col min="2" max="2" width="44.28515625" style="2" customWidth="1"/>
    <col min="3" max="3" width="10" style="86" customWidth="1"/>
    <col min="4" max="4" width="8" style="3" customWidth="1"/>
    <col min="5" max="5" width="14.85546875" style="3" customWidth="1"/>
    <col min="6" max="6" width="16.28515625" style="5" customWidth="1"/>
    <col min="7" max="7" width="9.140625" style="4" customWidth="1"/>
    <col min="8" max="16384" width="9.140625" style="4"/>
  </cols>
  <sheetData>
    <row r="1" spans="1:7" x14ac:dyDescent="0.2">
      <c r="F1" s="25" t="s">
        <v>78</v>
      </c>
      <c r="G1" s="25"/>
    </row>
    <row r="2" spans="1:7" x14ac:dyDescent="0.2">
      <c r="F2" s="26" t="s">
        <v>57</v>
      </c>
      <c r="G2" s="26"/>
    </row>
    <row r="3" spans="1:7" x14ac:dyDescent="0.2">
      <c r="G3" s="5"/>
    </row>
    <row r="4" spans="1:7" ht="24" customHeight="1" x14ac:dyDescent="0.2">
      <c r="A4" s="27" t="s">
        <v>1</v>
      </c>
      <c r="D4" s="28" t="s">
        <v>2</v>
      </c>
      <c r="E4" s="29"/>
      <c r="F4" s="29"/>
      <c r="G4" s="29"/>
    </row>
    <row r="5" spans="1:7" ht="30.75" customHeight="1" x14ac:dyDescent="0.2">
      <c r="A5" s="142"/>
      <c r="B5" s="142"/>
      <c r="D5" s="142" t="s">
        <v>33</v>
      </c>
      <c r="E5" s="142"/>
      <c r="F5" s="142"/>
      <c r="G5" s="85"/>
    </row>
    <row r="6" spans="1:7" ht="27" customHeight="1" x14ac:dyDescent="0.2">
      <c r="A6" s="30" t="s">
        <v>45</v>
      </c>
      <c r="D6" s="30" t="s">
        <v>3</v>
      </c>
      <c r="E6" s="29"/>
      <c r="F6" s="29"/>
      <c r="G6" s="29"/>
    </row>
    <row r="7" spans="1:7" ht="12.75" customHeight="1" x14ac:dyDescent="0.2">
      <c r="A7" s="30" t="s">
        <v>43</v>
      </c>
      <c r="D7" s="30" t="s">
        <v>44</v>
      </c>
      <c r="E7" s="29"/>
      <c r="F7" s="29"/>
      <c r="G7" s="29"/>
    </row>
    <row r="8" spans="1:7" s="6" customFormat="1" ht="22.5" customHeight="1" x14ac:dyDescent="0.25">
      <c r="A8" s="31" t="s">
        <v>4</v>
      </c>
      <c r="B8" s="2"/>
      <c r="C8" s="86"/>
      <c r="D8" s="31" t="s">
        <v>4</v>
      </c>
      <c r="E8" s="3"/>
      <c r="F8" s="5"/>
      <c r="G8" s="5"/>
    </row>
    <row r="9" spans="1:7" ht="17.25" customHeight="1" x14ac:dyDescent="0.2"/>
    <row r="10" spans="1:7" ht="15.75" x14ac:dyDescent="0.2">
      <c r="A10" s="159" t="s">
        <v>19</v>
      </c>
      <c r="B10" s="159"/>
      <c r="C10" s="159"/>
      <c r="D10" s="159"/>
      <c r="E10" s="159"/>
      <c r="F10" s="159"/>
    </row>
    <row r="11" spans="1:7" ht="15" x14ac:dyDescent="0.2">
      <c r="A11" s="160" t="s">
        <v>77</v>
      </c>
      <c r="B11" s="160"/>
      <c r="C11" s="160"/>
      <c r="D11" s="160"/>
      <c r="E11" s="160"/>
      <c r="F11" s="160"/>
    </row>
    <row r="12" spans="1:7" ht="46.5" customHeight="1" x14ac:dyDescent="0.2">
      <c r="A12" s="161" t="s">
        <v>56</v>
      </c>
      <c r="B12" s="161"/>
      <c r="C12" s="161"/>
      <c r="D12" s="161"/>
      <c r="E12" s="161"/>
      <c r="F12" s="161"/>
    </row>
    <row r="13" spans="1:7" ht="15" x14ac:dyDescent="0.2">
      <c r="A13" s="160"/>
      <c r="B13" s="160"/>
      <c r="C13" s="160"/>
      <c r="D13" s="160"/>
      <c r="E13" s="160"/>
      <c r="F13" s="160"/>
    </row>
    <row r="14" spans="1:7" ht="28.5" customHeight="1" x14ac:dyDescent="0.2">
      <c r="A14" s="162" t="s">
        <v>6</v>
      </c>
      <c r="B14" s="162" t="s">
        <v>20</v>
      </c>
      <c r="C14" s="162" t="s">
        <v>21</v>
      </c>
      <c r="D14" s="165" t="s">
        <v>22</v>
      </c>
      <c r="E14" s="166" t="s">
        <v>23</v>
      </c>
      <c r="F14" s="167"/>
    </row>
    <row r="15" spans="1:7" ht="16.5" customHeight="1" x14ac:dyDescent="0.2">
      <c r="A15" s="163"/>
      <c r="B15" s="164"/>
      <c r="C15" s="164"/>
      <c r="D15" s="164"/>
      <c r="E15" s="129" t="s">
        <v>24</v>
      </c>
      <c r="F15" s="129" t="s">
        <v>25</v>
      </c>
    </row>
    <row r="16" spans="1:7" ht="15.75" customHeight="1" x14ac:dyDescent="0.2">
      <c r="A16" s="130">
        <v>1</v>
      </c>
      <c r="B16" s="129">
        <v>2</v>
      </c>
      <c r="C16" s="129">
        <v>3</v>
      </c>
      <c r="D16" s="129">
        <v>4</v>
      </c>
      <c r="E16" s="129">
        <v>5</v>
      </c>
      <c r="F16" s="129">
        <v>6</v>
      </c>
    </row>
    <row r="17" spans="1:7" ht="33.75" customHeight="1" x14ac:dyDescent="0.2">
      <c r="A17" s="128">
        <v>1</v>
      </c>
      <c r="B17" s="91" t="s">
        <v>76</v>
      </c>
      <c r="C17" s="92" t="s">
        <v>59</v>
      </c>
      <c r="D17" s="127">
        <v>1</v>
      </c>
      <c r="E17" s="126"/>
      <c r="F17" s="95">
        <f t="shared" ref="F17:F26" si="0">D17*E17</f>
        <v>0</v>
      </c>
    </row>
    <row r="18" spans="1:7" ht="31.5" customHeight="1" x14ac:dyDescent="0.2">
      <c r="A18" s="128">
        <v>2</v>
      </c>
      <c r="B18" s="91" t="s">
        <v>75</v>
      </c>
      <c r="C18" s="92" t="s">
        <v>59</v>
      </c>
      <c r="D18" s="127">
        <v>1</v>
      </c>
      <c r="E18" s="126"/>
      <c r="F18" s="95">
        <f t="shared" si="0"/>
        <v>0</v>
      </c>
    </row>
    <row r="19" spans="1:7" ht="45.75" customHeight="1" x14ac:dyDescent="0.2">
      <c r="A19" s="128">
        <v>3</v>
      </c>
      <c r="B19" s="91" t="s">
        <v>74</v>
      </c>
      <c r="C19" s="92" t="s">
        <v>59</v>
      </c>
      <c r="D19" s="127">
        <v>1</v>
      </c>
      <c r="E19" s="126"/>
      <c r="F19" s="95">
        <f t="shared" si="0"/>
        <v>0</v>
      </c>
    </row>
    <row r="20" spans="1:7" ht="33.75" customHeight="1" x14ac:dyDescent="0.2">
      <c r="A20" s="128">
        <v>4</v>
      </c>
      <c r="B20" s="91" t="s">
        <v>73</v>
      </c>
      <c r="C20" s="92" t="s">
        <v>59</v>
      </c>
      <c r="D20" s="127">
        <v>1</v>
      </c>
      <c r="E20" s="126"/>
      <c r="F20" s="95">
        <f t="shared" si="0"/>
        <v>0</v>
      </c>
    </row>
    <row r="21" spans="1:7" ht="33.75" customHeight="1" x14ac:dyDescent="0.2">
      <c r="A21" s="128">
        <v>5</v>
      </c>
      <c r="B21" s="91" t="s">
        <v>72</v>
      </c>
      <c r="C21" s="92" t="s">
        <v>59</v>
      </c>
      <c r="D21" s="127">
        <v>8</v>
      </c>
      <c r="E21" s="126"/>
      <c r="F21" s="95">
        <f t="shared" si="0"/>
        <v>0</v>
      </c>
    </row>
    <row r="22" spans="1:7" ht="33.75" customHeight="1" x14ac:dyDescent="0.2">
      <c r="A22" s="128">
        <v>6</v>
      </c>
      <c r="B22" s="91" t="s">
        <v>71</v>
      </c>
      <c r="C22" s="92" t="s">
        <v>59</v>
      </c>
      <c r="D22" s="127">
        <v>8</v>
      </c>
      <c r="E22" s="126"/>
      <c r="F22" s="95">
        <f t="shared" si="0"/>
        <v>0</v>
      </c>
    </row>
    <row r="23" spans="1:7" ht="33.75" customHeight="1" x14ac:dyDescent="0.2">
      <c r="A23" s="128">
        <v>7</v>
      </c>
      <c r="B23" s="91" t="s">
        <v>58</v>
      </c>
      <c r="C23" s="92" t="s">
        <v>59</v>
      </c>
      <c r="D23" s="127">
        <v>2</v>
      </c>
      <c r="E23" s="126"/>
      <c r="F23" s="95">
        <f t="shared" si="0"/>
        <v>0</v>
      </c>
    </row>
    <row r="24" spans="1:7" ht="33.75" customHeight="1" x14ac:dyDescent="0.2">
      <c r="A24" s="128">
        <v>8</v>
      </c>
      <c r="B24" s="91" t="s">
        <v>70</v>
      </c>
      <c r="C24" s="92" t="s">
        <v>59</v>
      </c>
      <c r="D24" s="127">
        <v>1</v>
      </c>
      <c r="E24" s="126"/>
      <c r="F24" s="95">
        <f t="shared" si="0"/>
        <v>0</v>
      </c>
    </row>
    <row r="25" spans="1:7" ht="33.75" customHeight="1" x14ac:dyDescent="0.2">
      <c r="A25" s="128">
        <v>9</v>
      </c>
      <c r="B25" s="91" t="s">
        <v>69</v>
      </c>
      <c r="C25" s="92" t="s">
        <v>59</v>
      </c>
      <c r="D25" s="127">
        <v>5</v>
      </c>
      <c r="E25" s="126"/>
      <c r="F25" s="95">
        <f t="shared" si="0"/>
        <v>0</v>
      </c>
    </row>
    <row r="26" spans="1:7" ht="33.75" customHeight="1" x14ac:dyDescent="0.2">
      <c r="A26" s="128">
        <v>10</v>
      </c>
      <c r="B26" s="91" t="s">
        <v>68</v>
      </c>
      <c r="C26" s="92" t="s">
        <v>59</v>
      </c>
      <c r="D26" s="127">
        <v>1</v>
      </c>
      <c r="E26" s="126"/>
      <c r="F26" s="95">
        <f t="shared" si="0"/>
        <v>0</v>
      </c>
    </row>
    <row r="27" spans="1:7" ht="18.75" customHeight="1" x14ac:dyDescent="0.2">
      <c r="A27" s="35"/>
      <c r="B27" s="125" t="s">
        <v>10</v>
      </c>
      <c r="C27" s="124" t="s">
        <v>26</v>
      </c>
      <c r="D27" s="123"/>
      <c r="E27" s="122"/>
      <c r="F27" s="121">
        <f>SUM(F17:F26)</f>
        <v>0</v>
      </c>
      <c r="G27" s="120" t="e">
        <f>134730/F27</f>
        <v>#DIV/0!</v>
      </c>
    </row>
    <row r="29" spans="1:7" ht="22.5" customHeight="1" x14ac:dyDescent="0.2"/>
    <row r="30" spans="1:7" s="114" customFormat="1" ht="16.5" customHeight="1" x14ac:dyDescent="0.25">
      <c r="A30" s="119"/>
      <c r="B30" s="116" t="s">
        <v>32</v>
      </c>
      <c r="C30" s="118"/>
      <c r="D30" s="117"/>
      <c r="E30" s="116" t="s">
        <v>0</v>
      </c>
      <c r="F30" s="115"/>
    </row>
    <row r="31" spans="1:7" ht="23.25" customHeight="1" x14ac:dyDescent="0.2"/>
    <row r="32" spans="1:7" ht="35.25" customHeight="1" x14ac:dyDescent="0.2"/>
  </sheetData>
  <mergeCells count="11">
    <mergeCell ref="A13:F13"/>
    <mergeCell ref="A14:A15"/>
    <mergeCell ref="B14:B15"/>
    <mergeCell ref="C14:C15"/>
    <mergeCell ref="D14:D15"/>
    <mergeCell ref="E14:F14"/>
    <mergeCell ref="A10:F10"/>
    <mergeCell ref="A11:F11"/>
    <mergeCell ref="A5:B5"/>
    <mergeCell ref="D5:F5"/>
    <mergeCell ref="A12:F12"/>
  </mergeCells>
  <pageMargins left="0.70866141732283472" right="0.27559055118110237" top="0.70866141732283472" bottom="0.43307086614173229" header="0.35433070866141736" footer="0.19685039370078741"/>
  <pageSetup paperSize="9" scale="93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Пр.3 График</vt:lpstr>
      <vt:lpstr>Пр.4.3 мат. Зак</vt:lpstr>
      <vt:lpstr>Пр.4.4 Об. Зак</vt:lpstr>
      <vt:lpstr>Пр.4.5 Об.Подр</vt:lpstr>
      <vt:lpstr>'Пр.3 График'!Заголовки_для_печати</vt:lpstr>
      <vt:lpstr>'Пр.4.5 Об.Подр'!Заголовки_для_печати</vt:lpstr>
      <vt:lpstr>'Пр.3 График'!Область_печати</vt:lpstr>
      <vt:lpstr>'Пр.4.3 мат. Зак'!Область_печати</vt:lpstr>
      <vt:lpstr>'Пр.4.4 Об. Зак'!Область_печати</vt:lpstr>
      <vt:lpstr>'Пр.4.5 Об.Подр'!Область_печати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Golubeva Irina</cp:lastModifiedBy>
  <cp:lastPrinted>2024-06-27T08:08:42Z</cp:lastPrinted>
  <dcterms:created xsi:type="dcterms:W3CDTF">2019-06-24T03:49:06Z</dcterms:created>
  <dcterms:modified xsi:type="dcterms:W3CDTF">2026-06-02T07:43:29Z</dcterms:modified>
</cp:coreProperties>
</file>